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90" yWindow="315" windowWidth="19320" windowHeight="11670"/>
  </bookViews>
  <sheets>
    <sheet name="Лист3" sheetId="3" r:id="rId1"/>
  </sheets>
  <calcPr calcId="145621"/>
</workbook>
</file>

<file path=xl/calcChain.xml><?xml version="1.0" encoding="utf-8"?>
<calcChain xmlns="http://schemas.openxmlformats.org/spreadsheetml/2006/main">
  <c r="J29" i="3" l="1"/>
  <c r="G28" i="3"/>
  <c r="C30" i="3"/>
  <c r="F30" i="3"/>
  <c r="E30" i="3"/>
  <c r="J25" i="3" l="1"/>
  <c r="J7" i="3"/>
  <c r="B30" i="3"/>
  <c r="D29" i="3"/>
  <c r="G27" i="3" l="1"/>
  <c r="G26" i="3"/>
  <c r="G25" i="3"/>
  <c r="G24" i="3"/>
  <c r="G23" i="3"/>
  <c r="G22" i="3"/>
  <c r="G21" i="3"/>
  <c r="G20" i="3"/>
  <c r="G19" i="3"/>
  <c r="G18" i="3"/>
  <c r="G17" i="3"/>
  <c r="G16" i="3"/>
  <c r="G15" i="3"/>
  <c r="G13" i="3"/>
  <c r="G12" i="3"/>
  <c r="G11" i="3"/>
  <c r="G10" i="3"/>
  <c r="G9" i="3"/>
  <c r="G8" i="3"/>
  <c r="D7" i="3"/>
  <c r="D24" i="3" l="1"/>
  <c r="D6" i="3" l="1"/>
  <c r="J27" i="3" l="1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G30" i="3" l="1"/>
  <c r="D25" i="3"/>
  <c r="D30" i="3" l="1"/>
  <c r="J30" i="3" l="1"/>
  <c r="G7" i="3" l="1"/>
  <c r="D22" i="3"/>
  <c r="D21" i="3"/>
  <c r="D20" i="3"/>
  <c r="D17" i="3"/>
  <c r="D15" i="3"/>
  <c r="D14" i="3"/>
  <c r="D13" i="3"/>
  <c r="D12" i="3"/>
  <c r="D11" i="3"/>
  <c r="D10" i="3"/>
  <c r="D9" i="3"/>
</calcChain>
</file>

<file path=xl/sharedStrings.xml><?xml version="1.0" encoding="utf-8"?>
<sst xmlns="http://schemas.openxmlformats.org/spreadsheetml/2006/main" count="32" uniqueCount="32">
  <si>
    <t>Наименование муниципальной программы</t>
  </si>
  <si>
    <t>ИТОГО</t>
  </si>
  <si>
    <t>тыс.руб.</t>
  </si>
  <si>
    <t>%</t>
  </si>
  <si>
    <t xml:space="preserve">+                              -  </t>
  </si>
  <si>
    <t>Муниципальная программа «Энергосбережение и повышение энергетической эффективности МО пос. Михайловский Саратовской области на период до 2020 года»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</si>
  <si>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</si>
  <si>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% исполнения к плану 2021 года</t>
  </si>
  <si>
    <t>% исполнения к  плану 2022 года</t>
  </si>
  <si>
    <t>Темп роста по исполнению 2022/2021,%</t>
  </si>
  <si>
    <t>Профилактика терроризма и экстремизма в МО п. Михайловский на 2020-2022 годы</t>
  </si>
  <si>
    <t>Молодежная политика и оздоровление детей МО п. Михайловский Саратовской области на 2021-2023 годы; Молодежная политика и оздоровление детей МО п. Михайловский Саратовской области на 2022-2024 годы</t>
  </si>
  <si>
    <t>Повышение безопасности дорожного движения в муниципальном образовании п. Михайловский Саратовской области на 2020-2022 годы; Повышение безопасности дорожного движения в муниципальном образовании п. Михайловский Саратовской области на 2022-2024 годы</t>
  </si>
  <si>
    <t>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</t>
  </si>
  <si>
    <t>Развитие местного самоуправления в МО п. Михайловский Саратовской области на 2020-2022 годы; Развитие местного самоуправления в муниципальном образовании п. Михайловский Саратовской области на 2022-2024 годы</t>
  </si>
  <si>
    <t>Развитие дошкольного образования муниципального образования п. Михайловский Саратовской области на 2021-2023 годы; Развитие дошкольного образования муниципального образования п. Михайловский Саратовской области на 2022-2024 годы</t>
  </si>
  <si>
    <t>Развитие культуры в муниципальном образовании поселок Михайловский Саратовской области на 2020-2022 годы; Развитие культуры в муниципальном образовании поселок Михайловский Саратовской области на 2022-2024 годы</t>
  </si>
  <si>
    <t>Развитие физической культуры и спорта в муниципальном образовании п. Михайловский Саратовской области" на 2020-2022 годы</t>
  </si>
  <si>
    <t>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</t>
  </si>
  <si>
    <t>Благоустройство территории муниципального образования поселок Михайловский Саратовской области на 2019-2021 годы; Благоустройство территории муниципального образования поселок Михайловский Саратовской области на 2022-2024 годы</t>
  </si>
  <si>
    <t>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</t>
  </si>
  <si>
    <t>Формирование комфортной городской среды на территории муниципального образования п. Михайловский Саратовской области на 2018 – 2024 годы</t>
  </si>
  <si>
    <t>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2021-2023 годы; 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</t>
  </si>
  <si>
    <t>Управление имуществом МО п. Михайловский на 2021-2023 годы; Управление имуществом МО п. Михайловский на 2022-2024 годы</t>
  </si>
  <si>
    <t>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годах; 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</t>
  </si>
  <si>
    <t>Обеспечение населения муниципального образования поселок Михайловский Саратовской области питьевой водой на 2019-2021 годы». «Чистая вода»</t>
  </si>
  <si>
    <t>Исполнение по расходам бюджета муниципального образования п. Михайловский Саратовской области в разрезе муниципальных программ за 9 месяцев 2022 года</t>
  </si>
  <si>
    <t xml:space="preserve">Бюджетные назначения по состоянию на 01.10.2021 года  </t>
  </si>
  <si>
    <t>Исполнено на 01.10.2021 года</t>
  </si>
  <si>
    <t xml:space="preserve">Бюджетные назначения по состоянию на 01.10.2022 года  </t>
  </si>
  <si>
    <t>Исполнено на 01.10.2022 года</t>
  </si>
  <si>
    <t>Благоустройство территории в муниципальном образовании поселок Михайловский Саратовской области на 2022-2026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</si>
</sst>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0"/>
    <numFmt numFmtId="165" formatCode="#,##0.0;[Red]\-#,##0.0;0.0"/>
    <numFmt numFmtId="166" formatCode="#,##0.0_ ;[Red]\-#,##0.0\ 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1" xfId="1" applyNumberFormat="1" applyFont="1" applyFill="1" applyBorder="1" applyAlignment="1" applyProtection="1">
      <alignment wrapText="1"/>
      <protection hidden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0" fontId="0" fillId="0" borderId="0" xfId="0"/>
    <xf numFmtId="165" fontId="4" fillId="0" borderId="1" xfId="2" applyNumberFormat="1" applyFont="1" applyFill="1" applyBorder="1" applyAlignment="1" applyProtection="1">
      <alignment wrapText="1"/>
      <protection hidden="1"/>
    </xf>
    <xf numFmtId="0" fontId="8" fillId="0" borderId="0" xfId="1" applyNumberFormat="1" applyFont="1" applyFill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6" fontId="0" fillId="0" borderId="0" xfId="0" applyNumberFormat="1"/>
    <xf numFmtId="0" fontId="7" fillId="0" borderId="1" xfId="0" applyFont="1" applyBorder="1" applyAlignment="1">
      <alignment horizontal="center" vertical="center" wrapText="1"/>
    </xf>
    <xf numFmtId="165" fontId="5" fillId="0" borderId="1" xfId="2" applyNumberFormat="1" applyFont="1" applyFill="1" applyBorder="1" applyAlignment="1" applyProtection="1">
      <alignment horizontal="right" wrapText="1"/>
      <protection hidden="1"/>
    </xf>
    <xf numFmtId="167" fontId="5" fillId="0" borderId="1" xfId="0" applyNumberFormat="1" applyFont="1" applyFill="1" applyBorder="1" applyAlignment="1">
      <alignment horizontal="right"/>
    </xf>
    <xf numFmtId="166" fontId="4" fillId="0" borderId="1" xfId="2" applyNumberFormat="1" applyFont="1" applyFill="1" applyBorder="1" applyAlignment="1" applyProtection="1">
      <protection hidden="1"/>
    </xf>
    <xf numFmtId="166" fontId="5" fillId="0" borderId="1" xfId="0" applyNumberFormat="1" applyFont="1" applyFill="1" applyBorder="1" applyAlignment="1">
      <alignment horizontal="right"/>
    </xf>
    <xf numFmtId="166" fontId="4" fillId="0" borderId="1" xfId="0" applyNumberFormat="1" applyFont="1" applyFill="1" applyBorder="1" applyAlignment="1">
      <alignment horizontal="right"/>
    </xf>
    <xf numFmtId="49" fontId="10" fillId="0" borderId="1" xfId="0" applyNumberFormat="1" applyFont="1" applyBorder="1" applyAlignment="1">
      <alignment horizontal="center" vertical="center" wrapText="1"/>
    </xf>
    <xf numFmtId="167" fontId="10" fillId="0" borderId="1" xfId="0" applyNumberFormat="1" applyFont="1" applyBorder="1" applyAlignment="1">
      <alignment horizontal="right" wrapText="1"/>
    </xf>
    <xf numFmtId="165" fontId="5" fillId="2" borderId="1" xfId="2" applyNumberFormat="1" applyFont="1" applyFill="1" applyBorder="1" applyAlignment="1" applyProtection="1">
      <alignment horizontal="right" wrapText="1"/>
      <protection hidden="1"/>
    </xf>
    <xf numFmtId="0" fontId="5" fillId="0" borderId="1" xfId="0" applyFont="1" applyFill="1" applyBorder="1" applyAlignment="1">
      <alignment horizontal="left" wrapText="1"/>
    </xf>
    <xf numFmtId="0" fontId="10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wrapText="1"/>
    </xf>
    <xf numFmtId="166" fontId="5" fillId="2" borderId="1" xfId="0" applyNumberFormat="1" applyFont="1" applyFill="1" applyBorder="1" applyAlignment="1">
      <alignment horizontal="right"/>
    </xf>
    <xf numFmtId="165" fontId="5" fillId="2" borderId="1" xfId="2" applyNumberFormat="1" applyFont="1" applyFill="1" applyBorder="1" applyAlignment="1" applyProtection="1">
      <alignment wrapText="1"/>
      <protection hidden="1"/>
    </xf>
    <xf numFmtId="167" fontId="10" fillId="2" borderId="1" xfId="0" applyNumberFormat="1" applyFont="1" applyFill="1" applyBorder="1" applyAlignment="1">
      <alignment horizontal="right" wrapText="1"/>
    </xf>
    <xf numFmtId="0" fontId="5" fillId="2" borderId="1" xfId="0" applyFont="1" applyFill="1" applyBorder="1" applyAlignment="1">
      <alignment horizontal="left" wrapText="1"/>
    </xf>
    <xf numFmtId="0" fontId="6" fillId="0" borderId="1" xfId="0" applyFont="1" applyBorder="1" applyAlignment="1">
      <alignment wrapText="1"/>
    </xf>
    <xf numFmtId="167" fontId="10" fillId="0" borderId="1" xfId="0" applyNumberFormat="1" applyFont="1" applyBorder="1"/>
    <xf numFmtId="167" fontId="11" fillId="0" borderId="1" xfId="0" applyNumberFormat="1" applyFont="1" applyBorder="1"/>
    <xf numFmtId="0" fontId="4" fillId="2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2" borderId="1" xfId="1" applyNumberFormat="1" applyFont="1" applyFill="1" applyBorder="1" applyAlignment="1" applyProtection="1">
      <alignment horizontal="right" wrapText="1"/>
      <protection hidden="1"/>
    </xf>
    <xf numFmtId="167" fontId="11" fillId="2" borderId="1" xfId="0" applyNumberFormat="1" applyFont="1" applyFill="1" applyBorder="1" applyAlignment="1">
      <alignment horizontal="right" wrapText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2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tabSelected="1" topLeftCell="A17" zoomScale="77" zoomScaleNormal="77" workbookViewId="0">
      <selection activeCell="E30" sqref="E30"/>
    </sheetView>
  </sheetViews>
  <sheetFormatPr defaultRowHeight="15" x14ac:dyDescent="0.25"/>
  <cols>
    <col min="1" max="1" width="72.140625" customWidth="1"/>
    <col min="2" max="2" width="17.85546875" style="5" customWidth="1"/>
    <col min="3" max="3" width="19" style="5" customWidth="1"/>
    <col min="4" max="4" width="15.85546875" style="5" customWidth="1"/>
    <col min="5" max="5" width="22.140625" customWidth="1"/>
    <col min="6" max="6" width="21.28515625" customWidth="1"/>
    <col min="7" max="7" width="16.7109375" style="5" customWidth="1"/>
    <col min="8" max="8" width="22" hidden="1" customWidth="1"/>
    <col min="9" max="9" width="22.140625" style="5" hidden="1" customWidth="1"/>
    <col min="10" max="10" width="19" customWidth="1"/>
  </cols>
  <sheetData>
    <row r="1" spans="1:20" ht="39" customHeight="1" x14ac:dyDescent="0.25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4.45" customHeight="1" x14ac:dyDescent="0.25">
      <c r="A2" s="1"/>
      <c r="B2" s="1"/>
      <c r="C2" s="1"/>
      <c r="D2" s="1"/>
      <c r="E2" s="1"/>
      <c r="F2" s="2"/>
      <c r="G2" s="1"/>
      <c r="H2" s="7"/>
      <c r="I2" s="7" t="s">
        <v>2</v>
      </c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5" customFormat="1" ht="37.15" customHeight="1" x14ac:dyDescent="0.25">
      <c r="A3" s="36" t="s">
        <v>0</v>
      </c>
      <c r="B3" s="36" t="s">
        <v>27</v>
      </c>
      <c r="C3" s="40" t="s">
        <v>28</v>
      </c>
      <c r="D3" s="34" t="s">
        <v>7</v>
      </c>
      <c r="E3" s="40" t="s">
        <v>29</v>
      </c>
      <c r="F3" s="40" t="s">
        <v>30</v>
      </c>
      <c r="G3" s="39" t="s">
        <v>8</v>
      </c>
      <c r="H3" s="37"/>
      <c r="I3" s="38"/>
      <c r="J3" s="34" t="s">
        <v>9</v>
      </c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s="5" customFormat="1" ht="69.75" customHeight="1" x14ac:dyDescent="0.25">
      <c r="A4" s="36"/>
      <c r="B4" s="36"/>
      <c r="C4" s="40"/>
      <c r="D4" s="35"/>
      <c r="E4" s="40"/>
      <c r="F4" s="40"/>
      <c r="G4" s="39"/>
      <c r="H4" s="9" t="s">
        <v>4</v>
      </c>
      <c r="I4" s="8" t="s">
        <v>3</v>
      </c>
      <c r="J4" s="35"/>
    </row>
    <row r="5" spans="1:20" s="5" customFormat="1" ht="31.5" hidden="1" customHeight="1" x14ac:dyDescent="0.3">
      <c r="A5" s="30"/>
      <c r="B5" s="31"/>
      <c r="C5" s="15"/>
      <c r="D5" s="15"/>
      <c r="E5" s="15"/>
      <c r="F5" s="15"/>
      <c r="G5" s="18"/>
      <c r="H5" s="17"/>
      <c r="I5" s="11"/>
      <c r="J5" s="27"/>
    </row>
    <row r="6" spans="1:20" ht="40.5" customHeight="1" x14ac:dyDescent="0.3">
      <c r="A6" s="26" t="s">
        <v>10</v>
      </c>
      <c r="B6" s="23">
        <v>5.9</v>
      </c>
      <c r="C6" s="15">
        <v>0</v>
      </c>
      <c r="D6" s="15">
        <f>C6/B6%</f>
        <v>0</v>
      </c>
      <c r="E6" s="13">
        <v>0</v>
      </c>
      <c r="F6" s="4">
        <v>0</v>
      </c>
      <c r="G6" s="25"/>
      <c r="H6" s="4"/>
      <c r="I6" s="6"/>
      <c r="J6" s="28"/>
    </row>
    <row r="7" spans="1:20" ht="75" customHeight="1" x14ac:dyDescent="0.3">
      <c r="A7" s="26" t="s">
        <v>11</v>
      </c>
      <c r="B7" s="23">
        <v>352.3</v>
      </c>
      <c r="C7" s="23">
        <v>342</v>
      </c>
      <c r="D7" s="15">
        <f>C7/B7%</f>
        <v>97.076355378938402</v>
      </c>
      <c r="E7" s="19">
        <v>230.8</v>
      </c>
      <c r="F7" s="24">
        <v>230.8</v>
      </c>
      <c r="G7" s="25">
        <f>F7/E7%</f>
        <v>100</v>
      </c>
      <c r="H7" s="4"/>
      <c r="I7" s="6"/>
      <c r="J7" s="28">
        <f t="shared" ref="J7:J30" si="0">F7/C7*100</f>
        <v>67.485380116959064</v>
      </c>
    </row>
    <row r="8" spans="1:20" ht="96.75" customHeight="1" x14ac:dyDescent="0.3">
      <c r="A8" s="26" t="s">
        <v>12</v>
      </c>
      <c r="B8" s="23">
        <v>0</v>
      </c>
      <c r="C8" s="15">
        <v>0</v>
      </c>
      <c r="D8" s="15"/>
      <c r="E8" s="12">
        <v>500</v>
      </c>
      <c r="F8" s="4">
        <v>498.7</v>
      </c>
      <c r="G8" s="25">
        <f t="shared" ref="G8:G30" si="1">F8/E8%</f>
        <v>99.74</v>
      </c>
      <c r="H8" s="4"/>
      <c r="I8" s="6"/>
      <c r="J8" s="28"/>
    </row>
    <row r="9" spans="1:20" ht="94.5" customHeight="1" x14ac:dyDescent="0.3">
      <c r="A9" s="26" t="s">
        <v>13</v>
      </c>
      <c r="B9" s="23">
        <v>6600.9</v>
      </c>
      <c r="C9" s="15">
        <v>4481</v>
      </c>
      <c r="D9" s="15">
        <f t="shared" ref="D9:D30" si="2">C9/B9%</f>
        <v>67.884682391795053</v>
      </c>
      <c r="E9" s="12">
        <v>2884</v>
      </c>
      <c r="F9" s="4">
        <v>1280.4000000000001</v>
      </c>
      <c r="G9" s="25">
        <f t="shared" si="1"/>
        <v>44.396671289875179</v>
      </c>
      <c r="H9" s="4"/>
      <c r="I9" s="6"/>
      <c r="J9" s="28">
        <f t="shared" si="0"/>
        <v>28.573979022539614</v>
      </c>
    </row>
    <row r="10" spans="1:20" ht="77.25" customHeight="1" x14ac:dyDescent="0.3">
      <c r="A10" s="20" t="s">
        <v>14</v>
      </c>
      <c r="B10" s="15">
        <v>7252.8</v>
      </c>
      <c r="C10" s="15">
        <v>5391.9</v>
      </c>
      <c r="D10" s="15">
        <f t="shared" si="2"/>
        <v>74.342322964923881</v>
      </c>
      <c r="E10" s="12">
        <v>7575.2</v>
      </c>
      <c r="F10" s="4">
        <v>5269.4</v>
      </c>
      <c r="G10" s="25">
        <f t="shared" si="1"/>
        <v>69.561199704298232</v>
      </c>
      <c r="H10" s="4"/>
      <c r="I10" s="6"/>
      <c r="J10" s="28">
        <f t="shared" si="0"/>
        <v>97.728073591869276</v>
      </c>
    </row>
    <row r="11" spans="1:20" ht="99" customHeight="1" x14ac:dyDescent="0.3">
      <c r="A11" s="26" t="s">
        <v>15</v>
      </c>
      <c r="B11" s="23">
        <v>17037</v>
      </c>
      <c r="C11" s="23">
        <v>10985.1</v>
      </c>
      <c r="D11" s="23">
        <f t="shared" si="2"/>
        <v>64.477901038915306</v>
      </c>
      <c r="E11" s="19">
        <v>15726.9</v>
      </c>
      <c r="F11" s="24">
        <v>10799.8</v>
      </c>
      <c r="G11" s="25">
        <f t="shared" si="1"/>
        <v>68.670876014980692</v>
      </c>
      <c r="H11" s="4"/>
      <c r="I11" s="6"/>
      <c r="J11" s="28">
        <f t="shared" si="0"/>
        <v>98.313169657080948</v>
      </c>
    </row>
    <row r="12" spans="1:20" ht="76.5" customHeight="1" x14ac:dyDescent="0.3">
      <c r="A12" s="20" t="s">
        <v>16</v>
      </c>
      <c r="B12" s="15">
        <v>6811</v>
      </c>
      <c r="C12" s="15">
        <v>3301</v>
      </c>
      <c r="D12" s="15">
        <f t="shared" si="2"/>
        <v>48.465717222140654</v>
      </c>
      <c r="E12" s="12">
        <v>4084.2</v>
      </c>
      <c r="F12" s="4">
        <v>2600</v>
      </c>
      <c r="G12" s="25">
        <f t="shared" si="1"/>
        <v>63.659957886489401</v>
      </c>
      <c r="H12" s="4"/>
      <c r="I12" s="6"/>
      <c r="J12" s="28">
        <f t="shared" si="0"/>
        <v>78.764010905786137</v>
      </c>
    </row>
    <row r="13" spans="1:20" ht="57.75" customHeight="1" x14ac:dyDescent="0.3">
      <c r="A13" s="20" t="s">
        <v>17</v>
      </c>
      <c r="B13" s="15">
        <v>2705.7</v>
      </c>
      <c r="C13" s="15">
        <v>1908.4</v>
      </c>
      <c r="D13" s="15">
        <f t="shared" si="2"/>
        <v>70.532579369479251</v>
      </c>
      <c r="E13" s="12">
        <v>2772.6</v>
      </c>
      <c r="F13" s="4">
        <v>1895.7</v>
      </c>
      <c r="G13" s="25">
        <f t="shared" si="1"/>
        <v>68.372646613287174</v>
      </c>
      <c r="H13" s="4"/>
      <c r="I13" s="6"/>
      <c r="J13" s="28">
        <f t="shared" si="0"/>
        <v>99.334521064766292</v>
      </c>
    </row>
    <row r="14" spans="1:20" ht="90" customHeight="1" x14ac:dyDescent="0.3">
      <c r="A14" s="20" t="s">
        <v>18</v>
      </c>
      <c r="B14" s="15">
        <v>662</v>
      </c>
      <c r="C14" s="15">
        <v>382</v>
      </c>
      <c r="D14" s="15">
        <f t="shared" si="2"/>
        <v>57.703927492447129</v>
      </c>
      <c r="E14" s="12">
        <v>0</v>
      </c>
      <c r="F14" s="4">
        <v>0</v>
      </c>
      <c r="G14" s="25"/>
      <c r="H14" s="4"/>
      <c r="I14" s="6"/>
      <c r="J14" s="28">
        <f t="shared" si="0"/>
        <v>0</v>
      </c>
    </row>
    <row r="15" spans="1:20" ht="79.5" customHeight="1" x14ac:dyDescent="0.3">
      <c r="A15" s="20" t="s">
        <v>19</v>
      </c>
      <c r="B15" s="15">
        <v>5542.5</v>
      </c>
      <c r="C15" s="15">
        <v>3305</v>
      </c>
      <c r="D15" s="15">
        <f t="shared" si="2"/>
        <v>59.630130807397386</v>
      </c>
      <c r="E15" s="12">
        <v>2802.4</v>
      </c>
      <c r="F15" s="4">
        <v>652.6</v>
      </c>
      <c r="G15" s="25">
        <f t="shared" si="1"/>
        <v>23.287182415072795</v>
      </c>
      <c r="H15" s="4"/>
      <c r="I15" s="6"/>
      <c r="J15" s="28">
        <f t="shared" si="0"/>
        <v>19.745839636913768</v>
      </c>
    </row>
    <row r="16" spans="1:20" s="5" customFormat="1" ht="66" hidden="1" customHeight="1" x14ac:dyDescent="0.3">
      <c r="A16" s="20"/>
      <c r="B16" s="15"/>
      <c r="C16" s="15"/>
      <c r="D16" s="15"/>
      <c r="E16" s="12"/>
      <c r="F16" s="4"/>
      <c r="G16" s="25" t="e">
        <f t="shared" si="1"/>
        <v>#DIV/0!</v>
      </c>
      <c r="H16" s="4"/>
      <c r="I16" s="6"/>
      <c r="J16" s="28" t="e">
        <f t="shared" si="0"/>
        <v>#DIV/0!</v>
      </c>
    </row>
    <row r="17" spans="1:11" s="5" customFormat="1" ht="135.75" customHeight="1" x14ac:dyDescent="0.3">
      <c r="A17" s="20" t="s">
        <v>24</v>
      </c>
      <c r="B17" s="15">
        <v>4102</v>
      </c>
      <c r="C17" s="15">
        <v>2761.8</v>
      </c>
      <c r="D17" s="15">
        <f t="shared" si="2"/>
        <v>67.328132618235003</v>
      </c>
      <c r="E17" s="12">
        <v>4490.3</v>
      </c>
      <c r="F17" s="4">
        <v>3359.9</v>
      </c>
      <c r="G17" s="25">
        <f t="shared" si="1"/>
        <v>74.825735474244482</v>
      </c>
      <c r="H17" s="4"/>
      <c r="I17" s="6"/>
      <c r="J17" s="28">
        <f t="shared" si="0"/>
        <v>121.6561662683757</v>
      </c>
    </row>
    <row r="18" spans="1:11" s="5" customFormat="1" ht="63.75" hidden="1" customHeight="1" x14ac:dyDescent="0.3">
      <c r="A18" s="20"/>
      <c r="B18" s="15"/>
      <c r="C18" s="15"/>
      <c r="D18" s="15"/>
      <c r="E18" s="12"/>
      <c r="F18" s="4"/>
      <c r="G18" s="25" t="e">
        <f t="shared" si="1"/>
        <v>#DIV/0!</v>
      </c>
      <c r="H18" s="4"/>
      <c r="I18" s="6"/>
      <c r="J18" s="28" t="e">
        <f t="shared" si="0"/>
        <v>#DIV/0!</v>
      </c>
    </row>
    <row r="19" spans="1:11" s="5" customFormat="1" ht="65.25" hidden="1" customHeight="1" x14ac:dyDescent="0.3">
      <c r="A19" s="21"/>
      <c r="B19" s="15"/>
      <c r="C19" s="15"/>
      <c r="D19" s="15"/>
      <c r="E19" s="19"/>
      <c r="F19" s="4"/>
      <c r="G19" s="25" t="e">
        <f t="shared" si="1"/>
        <v>#DIV/0!</v>
      </c>
      <c r="H19" s="4"/>
      <c r="I19" s="6"/>
      <c r="J19" s="28" t="e">
        <f t="shared" si="0"/>
        <v>#DIV/0!</v>
      </c>
    </row>
    <row r="20" spans="1:11" s="5" customFormat="1" ht="121.5" customHeight="1" x14ac:dyDescent="0.3">
      <c r="A20" s="26" t="s">
        <v>20</v>
      </c>
      <c r="B20" s="23">
        <v>1908.9</v>
      </c>
      <c r="C20" s="23">
        <v>1312.1</v>
      </c>
      <c r="D20" s="23">
        <f t="shared" si="2"/>
        <v>68.73592121116873</v>
      </c>
      <c r="E20" s="19">
        <v>1975.4</v>
      </c>
      <c r="F20" s="24">
        <v>1315</v>
      </c>
      <c r="G20" s="25">
        <f t="shared" si="1"/>
        <v>66.568796193176055</v>
      </c>
      <c r="H20" s="4"/>
      <c r="I20" s="6"/>
      <c r="J20" s="28">
        <f t="shared" si="0"/>
        <v>100.22101973934913</v>
      </c>
    </row>
    <row r="21" spans="1:11" s="5" customFormat="1" ht="153" customHeight="1" x14ac:dyDescent="0.3">
      <c r="A21" s="20" t="s">
        <v>22</v>
      </c>
      <c r="B21" s="15">
        <v>28173</v>
      </c>
      <c r="C21" s="15">
        <v>18273.599999999999</v>
      </c>
      <c r="D21" s="15">
        <f t="shared" si="2"/>
        <v>64.862102012565217</v>
      </c>
      <c r="E21" s="12">
        <v>29081.5</v>
      </c>
      <c r="F21" s="4">
        <v>18175.900000000001</v>
      </c>
      <c r="G21" s="25">
        <f t="shared" si="1"/>
        <v>62.499871052043403</v>
      </c>
      <c r="H21" s="4"/>
      <c r="I21" s="6"/>
      <c r="J21" s="28">
        <f t="shared" si="0"/>
        <v>99.46534891865862</v>
      </c>
    </row>
    <row r="22" spans="1:11" s="5" customFormat="1" ht="56.25" customHeight="1" x14ac:dyDescent="0.3">
      <c r="A22" s="20" t="s">
        <v>23</v>
      </c>
      <c r="B22" s="15">
        <v>5542.9</v>
      </c>
      <c r="C22" s="15">
        <v>3238.6</v>
      </c>
      <c r="D22" s="15">
        <f t="shared" si="2"/>
        <v>58.427898753360161</v>
      </c>
      <c r="E22" s="12">
        <v>5855</v>
      </c>
      <c r="F22" s="4">
        <v>2838.2</v>
      </c>
      <c r="G22" s="25">
        <f t="shared" si="1"/>
        <v>48.474807856532877</v>
      </c>
      <c r="H22" s="4"/>
      <c r="I22" s="6"/>
      <c r="J22" s="28">
        <f t="shared" si="0"/>
        <v>87.636633113073543</v>
      </c>
    </row>
    <row r="23" spans="1:11" s="5" customFormat="1" ht="34.5" hidden="1" customHeight="1" x14ac:dyDescent="0.3">
      <c r="A23" s="20"/>
      <c r="B23" s="15"/>
      <c r="C23" s="15"/>
      <c r="D23" s="15"/>
      <c r="E23" s="12"/>
      <c r="F23" s="4"/>
      <c r="G23" s="25" t="e">
        <f t="shared" si="1"/>
        <v>#DIV/0!</v>
      </c>
      <c r="H23" s="4"/>
      <c r="I23" s="6"/>
      <c r="J23" s="28" t="e">
        <f t="shared" si="0"/>
        <v>#DIV/0!</v>
      </c>
    </row>
    <row r="24" spans="1:11" ht="59.25" hidden="1" customHeight="1" x14ac:dyDescent="0.3">
      <c r="A24" s="22" t="s">
        <v>5</v>
      </c>
      <c r="B24" s="15">
        <v>0</v>
      </c>
      <c r="C24" s="15">
        <v>0</v>
      </c>
      <c r="D24" s="15" t="e">
        <f t="shared" si="2"/>
        <v>#DIV/0!</v>
      </c>
      <c r="E24" s="12">
        <v>0</v>
      </c>
      <c r="F24" s="4">
        <v>0</v>
      </c>
      <c r="G24" s="25" t="e">
        <f t="shared" si="1"/>
        <v>#DIV/0!</v>
      </c>
      <c r="H24" s="4"/>
      <c r="I24" s="6"/>
      <c r="J24" s="28"/>
    </row>
    <row r="25" spans="1:11" s="5" customFormat="1" ht="56.25" customHeight="1" x14ac:dyDescent="0.3">
      <c r="A25" s="22" t="s">
        <v>21</v>
      </c>
      <c r="B25" s="15">
        <v>1332.6</v>
      </c>
      <c r="C25" s="15">
        <v>1229.0999999999999</v>
      </c>
      <c r="D25" s="15">
        <f t="shared" si="2"/>
        <v>92.233228275551554</v>
      </c>
      <c r="E25" s="12">
        <v>10327.700000000001</v>
      </c>
      <c r="F25" s="4">
        <v>10225.799999999999</v>
      </c>
      <c r="G25" s="25">
        <f t="shared" si="1"/>
        <v>99.013333075128045</v>
      </c>
      <c r="H25" s="4"/>
      <c r="I25" s="6"/>
      <c r="J25" s="28">
        <f t="shared" si="0"/>
        <v>831.97461557237011</v>
      </c>
    </row>
    <row r="26" spans="1:11" s="5" customFormat="1" ht="76.5" hidden="1" customHeight="1" x14ac:dyDescent="0.3">
      <c r="A26" s="22" t="s">
        <v>6</v>
      </c>
      <c r="B26" s="15">
        <v>0</v>
      </c>
      <c r="C26" s="15">
        <v>0</v>
      </c>
      <c r="D26" s="15"/>
      <c r="E26" s="12">
        <v>0</v>
      </c>
      <c r="F26" s="4">
        <v>0</v>
      </c>
      <c r="G26" s="25" t="e">
        <f t="shared" si="1"/>
        <v>#DIV/0!</v>
      </c>
      <c r="H26" s="4"/>
      <c r="I26" s="6"/>
      <c r="J26" s="28"/>
    </row>
    <row r="27" spans="1:11" s="5" customFormat="1" ht="76.5" hidden="1" customHeight="1" x14ac:dyDescent="0.3">
      <c r="A27" s="22"/>
      <c r="B27" s="15"/>
      <c r="C27" s="15"/>
      <c r="D27" s="15"/>
      <c r="E27" s="12"/>
      <c r="F27" s="4"/>
      <c r="G27" s="25" t="e">
        <f t="shared" si="1"/>
        <v>#DIV/0!</v>
      </c>
      <c r="H27" s="4"/>
      <c r="I27" s="6"/>
      <c r="J27" s="28" t="e">
        <f t="shared" si="0"/>
        <v>#DIV/0!</v>
      </c>
    </row>
    <row r="28" spans="1:11" s="5" customFormat="1" ht="47.25" customHeight="1" x14ac:dyDescent="0.3">
      <c r="A28" s="22" t="s">
        <v>31</v>
      </c>
      <c r="B28" s="15">
        <v>0</v>
      </c>
      <c r="C28" s="15">
        <v>0</v>
      </c>
      <c r="D28" s="15"/>
      <c r="E28" s="12">
        <v>10150</v>
      </c>
      <c r="F28" s="4">
        <v>3100.2</v>
      </c>
      <c r="G28" s="25">
        <f t="shared" si="1"/>
        <v>30.543842364532019</v>
      </c>
      <c r="H28" s="4"/>
      <c r="I28" s="6"/>
      <c r="J28" s="28"/>
    </row>
    <row r="29" spans="1:11" s="5" customFormat="1" ht="57.75" customHeight="1" x14ac:dyDescent="0.3">
      <c r="A29" s="22" t="s">
        <v>25</v>
      </c>
      <c r="B29" s="15">
        <v>2000</v>
      </c>
      <c r="C29" s="15">
        <v>1994.2</v>
      </c>
      <c r="D29" s="15">
        <f t="shared" si="2"/>
        <v>99.710000000000008</v>
      </c>
      <c r="E29" s="12">
        <v>0</v>
      </c>
      <c r="F29" s="4">
        <v>0</v>
      </c>
      <c r="G29" s="25"/>
      <c r="H29" s="4"/>
      <c r="I29" s="6"/>
      <c r="J29" s="28">
        <f t="shared" si="0"/>
        <v>0</v>
      </c>
    </row>
    <row r="30" spans="1:11" ht="18.75" x14ac:dyDescent="0.3">
      <c r="A30" s="3" t="s">
        <v>1</v>
      </c>
      <c r="B30" s="14">
        <f>B6+B7+B8+B9+B10+B11+B12+B13+B14+B15+B16+B17+B18+B19+B20+B21+B22+B24+B25+B28+B29</f>
        <v>90029.5</v>
      </c>
      <c r="C30" s="14">
        <f>C6+C7+C8+C9+C10+C11+C12+C13+C14+C15+C16+C17+C18+C19+C20+C21+C22+C24+C25+C28+C29</f>
        <v>58905.799999999996</v>
      </c>
      <c r="D30" s="16">
        <f t="shared" si="2"/>
        <v>65.429442571601527</v>
      </c>
      <c r="E30" s="14">
        <f>E6+E7+E8+E9+E10+E11+E12+E13+E14+E15+E17+E20+E21+E22+E24+E25+E26+E28</f>
        <v>98456.000000000015</v>
      </c>
      <c r="F30" s="14">
        <f>F6+F7+F8+F9+F10+F11+F12+F13+F14+F15+F17+F20+F21+F22+F24+F25+F26+F28</f>
        <v>62242.399999999994</v>
      </c>
      <c r="G30" s="32">
        <f t="shared" si="1"/>
        <v>63.218493540261626</v>
      </c>
      <c r="H30" s="6"/>
      <c r="I30" s="6"/>
      <c r="J30" s="29">
        <f t="shared" si="0"/>
        <v>105.66429791293896</v>
      </c>
      <c r="K30" s="10"/>
    </row>
  </sheetData>
  <mergeCells count="10">
    <mergeCell ref="A1:J1"/>
    <mergeCell ref="J3:J4"/>
    <mergeCell ref="A3:A4"/>
    <mergeCell ref="H3:I3"/>
    <mergeCell ref="G3:G4"/>
    <mergeCell ref="F3:F4"/>
    <mergeCell ref="E3:E4"/>
    <mergeCell ref="C3:C4"/>
    <mergeCell ref="B3:B4"/>
    <mergeCell ref="D3:D4"/>
  </mergeCells>
  <pageMargins left="0.70866141732283472" right="0.31496062992125984" top="0.55118110236220474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bsz</dc:creator>
  <cp:lastModifiedBy>Мельник</cp:lastModifiedBy>
  <cp:lastPrinted>2022-04-27T07:07:49Z</cp:lastPrinted>
  <dcterms:created xsi:type="dcterms:W3CDTF">2016-08-15T07:04:14Z</dcterms:created>
  <dcterms:modified xsi:type="dcterms:W3CDTF">2022-10-10T05:44:30Z</dcterms:modified>
</cp:coreProperties>
</file>